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7795" windowHeight="11820"/>
  </bookViews>
  <sheets>
    <sheet name="Лист1" sheetId="2" r:id="rId1"/>
  </sheets>
  <definedNames>
    <definedName name="_xlnm.Database">#REF!</definedName>
  </definedNames>
  <calcPr calcId="145621"/>
</workbook>
</file>

<file path=xl/calcChain.xml><?xml version="1.0" encoding="utf-8"?>
<calcChain xmlns="http://schemas.openxmlformats.org/spreadsheetml/2006/main">
  <c r="K11" i="2" l="1"/>
  <c r="K10" i="2"/>
  <c r="J11" i="2"/>
  <c r="J10" i="2"/>
</calcChain>
</file>

<file path=xl/sharedStrings.xml><?xml version="1.0" encoding="utf-8"?>
<sst xmlns="http://schemas.openxmlformats.org/spreadsheetml/2006/main" count="17" uniqueCount="17">
  <si>
    <t>№ п/п</t>
  </si>
  <si>
    <t xml:space="preserve">Наименование медицинских организаций </t>
  </si>
  <si>
    <t>ГОБУЗ "Новгородская станция скорой медицинской помощи"</t>
  </si>
  <si>
    <t>ФГБУ СЗОНКЦ им. Л.Г. Соколова ФМБА России</t>
  </si>
  <si>
    <t>к Тарифному соглашению</t>
  </si>
  <si>
    <t>Фактический Дифференцированный подушевой норматив финансирования скорой медицинской помощи для i-той медицинской организации 
на месяц, рублей</t>
  </si>
  <si>
    <t>Средний размер финансового обеспечения медицинской помощи, определенный на основе нормативов объемов медицинской помощи и финансовых затрат на единицу объема медицинской помощи, установленных Территориальной программой ОМС</t>
  </si>
  <si>
    <t xml:space="preserve">  Базовый (средний) подушевой норматив финансирования, в руб.</t>
  </si>
  <si>
    <t>Коэффициент достижения целевых показателей уровня заработной платы медицинских работников, установленных «дорожными картами» развития здравоохранения в субъекте Российской Федерации</t>
  </si>
  <si>
    <t>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
 для i-той медицинской организации</t>
  </si>
  <si>
    <t xml:space="preserve">Дифференцированный подушевой норматив для i-той медицинской организации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</si>
  <si>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 xml:space="preserve">Коэффициент половозрастного состава
</t>
  </si>
  <si>
    <t>Дифференцированный подушевой норматив финансирования скорой медицинской помощи на 2026 год</t>
  </si>
  <si>
    <t>Численность застрахованных лиц, обслуживаемых медицинской организацией, по состоянию на ноябрь 2025 года</t>
  </si>
  <si>
    <t xml:space="preserve">Приложение № 39     </t>
  </si>
  <si>
    <t xml:space="preserve">  Базовый (средний) подушевой норматив финансирования в месяц, в руб.</t>
  </si>
  <si>
    <t xml:space="preserve">от 30.12.2025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</si>
</sst>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00"/>
    <numFmt numFmtId="165" formatCode="_-* #,##0.00_р_._-;\-* #,##0.00_р_._-;_-* &quot;-&quot;??_р_._-;_-@_-"/>
    <numFmt numFmtId="166" formatCode="[$-419]General"/>
    <numFmt numFmtId="167" formatCode="#,##0.00&quot; &quot;[$руб.-419];[Red]&quot;-&quot;#,##0.00&quot; &quot;[$руб.-419]"/>
    <numFmt numFmtId="168" formatCode="_-* #,##0\ _р_._-;\-* #,##0\ _р_._-;_-* &quot;-&quot;\ _р_._-;_-@_-"/>
    <numFmt numFmtId="169" formatCode="_-* #,##0.00\ _р_._-;\-* #,##0.00\ _р_._-;_-* &quot;-&quot;??\ _р_._-;_-@_-"/>
    <numFmt numFmtId="170" formatCode="_(* #,##0.00_);_(* \(#,##0.00\);_(* &quot;-&quot;??_);_(@_)"/>
  </numFmts>
  <fonts count="3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1">
    <xf numFmtId="0" fontId="0" fillId="0" borderId="0"/>
    <xf numFmtId="0" fontId="4" fillId="0" borderId="0"/>
    <xf numFmtId="0" fontId="6" fillId="0" borderId="0"/>
    <xf numFmtId="0" fontId="4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166" fontId="8" fillId="0" borderId="0" applyBorder="0" applyProtection="0"/>
    <xf numFmtId="0" fontId="10" fillId="0" borderId="0" applyNumberFormat="0" applyBorder="0" applyProtection="0">
      <alignment horizontal="center"/>
    </xf>
    <xf numFmtId="0" fontId="10" fillId="0" borderId="0" applyNumberFormat="0" applyBorder="0" applyProtection="0">
      <alignment horizontal="center" textRotation="90"/>
    </xf>
    <xf numFmtId="0" fontId="11" fillId="0" borderId="0" applyNumberFormat="0" applyBorder="0" applyProtection="0"/>
    <xf numFmtId="167" fontId="11" fillId="0" borderId="0" applyBorder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2" fillId="8" borderId="4" applyNumberFormat="0" applyAlignment="0" applyProtection="0"/>
    <xf numFmtId="0" fontId="13" fillId="21" borderId="5" applyNumberFormat="0" applyAlignment="0" applyProtection="0"/>
    <xf numFmtId="0" fontId="14" fillId="21" borderId="4" applyNumberFormat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22" borderId="10" applyNumberFormat="0" applyAlignment="0" applyProtection="0"/>
    <xf numFmtId="0" fontId="20" fillId="0" borderId="0" applyNumberFormat="0" applyFill="0" applyBorder="0" applyAlignment="0" applyProtection="0"/>
    <xf numFmtId="0" fontId="21" fillId="2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23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4" fillId="24" borderId="11" applyNumberFormat="0" applyFont="0" applyAlignment="0" applyProtection="0"/>
    <xf numFmtId="0" fontId="25" fillId="0" borderId="12" applyNumberFormat="0" applyFill="0" applyAlignment="0" applyProtection="0"/>
    <xf numFmtId="0" fontId="26" fillId="0" borderId="0" applyNumberFormat="0" applyFill="0" applyBorder="0" applyAlignment="0" applyProtection="0"/>
    <xf numFmtId="168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5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27" fillId="5" borderId="0" applyNumberFormat="0" applyBorder="0" applyAlignment="0" applyProtection="0"/>
  </cellStyleXfs>
  <cellXfs count="36">
    <xf numFmtId="0" fontId="0" fillId="0" borderId="0" xfId="0"/>
    <xf numFmtId="1" fontId="1" fillId="0" borderId="0" xfId="0" applyNumberFormat="1" applyFont="1"/>
    <xf numFmtId="0" fontId="2" fillId="0" borderId="0" xfId="0" applyFont="1"/>
    <xf numFmtId="0" fontId="5" fillId="2" borderId="1" xfId="0" applyFont="1" applyFill="1" applyBorder="1" applyAlignment="1">
      <alignment horizontal="center" vertical="center"/>
    </xf>
    <xf numFmtId="3" fontId="0" fillId="0" borderId="0" xfId="0" applyNumberFormat="1"/>
    <xf numFmtId="0" fontId="3" fillId="0" borderId="2" xfId="2" applyFont="1" applyFill="1" applyBorder="1" applyAlignment="1">
      <alignment horizontal="center" vertical="center" wrapText="1"/>
    </xf>
    <xf numFmtId="0" fontId="3" fillId="0" borderId="14" xfId="2" applyFont="1" applyFill="1" applyBorder="1" applyAlignment="1">
      <alignment horizontal="center" vertical="center" wrapText="1"/>
    </xf>
    <xf numFmtId="0" fontId="7" fillId="0" borderId="0" xfId="0" applyFont="1" applyFill="1"/>
    <xf numFmtId="0" fontId="3" fillId="0" borderId="3" xfId="2" applyFont="1" applyFill="1" applyBorder="1" applyAlignment="1">
      <alignment vertical="center" wrapText="1"/>
    </xf>
    <xf numFmtId="0" fontId="3" fillId="0" borderId="16" xfId="2" applyFont="1" applyFill="1" applyBorder="1" applyAlignment="1">
      <alignment vertical="center" wrapText="1"/>
    </xf>
    <xf numFmtId="1" fontId="3" fillId="0" borderId="1" xfId="2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0" fontId="3" fillId="0" borderId="3" xfId="2" applyFont="1" applyFill="1" applyBorder="1" applyAlignment="1">
      <alignment horizontal="center" vertical="center"/>
    </xf>
    <xf numFmtId="0" fontId="28" fillId="0" borderId="0" xfId="0" applyFont="1" applyFill="1"/>
    <xf numFmtId="0" fontId="3" fillId="0" borderId="2" xfId="2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/>
    </xf>
    <xf numFmtId="164" fontId="5" fillId="0" borderId="3" xfId="3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5" fillId="0" borderId="1" xfId="3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29" fillId="0" borderId="0" xfId="0" applyFont="1" applyAlignment="1">
      <alignment horizontal="center" vertical="center" wrapText="1"/>
    </xf>
    <xf numFmtId="1" fontId="5" fillId="0" borderId="2" xfId="1" applyNumberFormat="1" applyFont="1" applyFill="1" applyBorder="1" applyAlignment="1">
      <alignment horizontal="center" vertical="center" wrapText="1"/>
    </xf>
    <xf numFmtId="1" fontId="5" fillId="0" borderId="3" xfId="1" applyNumberFormat="1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/>
    </xf>
    <xf numFmtId="4" fontId="5" fillId="0" borderId="3" xfId="0" applyNumberFormat="1" applyFont="1" applyFill="1" applyBorder="1" applyAlignment="1">
      <alignment horizontal="center" vertical="center"/>
    </xf>
    <xf numFmtId="164" fontId="5" fillId="0" borderId="2" xfId="3" applyNumberFormat="1" applyFont="1" applyFill="1" applyBorder="1" applyAlignment="1">
      <alignment horizontal="center" vertical="center" wrapText="1"/>
    </xf>
    <xf numFmtId="164" fontId="5" fillId="0" borderId="3" xfId="3" applyNumberFormat="1" applyFont="1" applyFill="1" applyBorder="1" applyAlignment="1">
      <alignment horizontal="center" vertical="center" wrapText="1"/>
    </xf>
    <xf numFmtId="0" fontId="5" fillId="0" borderId="13" xfId="2" applyFont="1" applyFill="1" applyBorder="1" applyAlignment="1">
      <alignment horizontal="center" vertical="center" wrapText="1"/>
    </xf>
    <xf numFmtId="0" fontId="5" fillId="0" borderId="15" xfId="2" applyFont="1" applyFill="1" applyBorder="1" applyAlignment="1">
      <alignment horizontal="center" vertical="center" wrapText="1"/>
    </xf>
  </cellXfs>
  <cellStyles count="61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Excel Built-in Normal" xfId="22"/>
    <cellStyle name="Heading" xfId="23"/>
    <cellStyle name="Heading1" xfId="24"/>
    <cellStyle name="Result" xfId="25"/>
    <cellStyle name="Result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2" xfId="44"/>
    <cellStyle name="Обычный 2 2" xfId="45"/>
    <cellStyle name="Обычный 3" xfId="46"/>
    <cellStyle name="Обычный 4" xfId="47"/>
    <cellStyle name="Обычный 5" xfId="48"/>
    <cellStyle name="Обычный 6" xfId="49"/>
    <cellStyle name="Обычный_Объемы по поликлинике и стоматологии по факту 1-го пол. 2005 г." xfId="1"/>
    <cellStyle name="Обычный_Свод по мощности МО на 2014г._ОМС" xfId="2"/>
    <cellStyle name="Обычный_Список  ЛПУ 2" xfId="3"/>
    <cellStyle name="Плохой 2" xfId="50"/>
    <cellStyle name="Пояснение 2" xfId="51"/>
    <cellStyle name="Примечание 2" xfId="52"/>
    <cellStyle name="Связанная ячейка 2" xfId="53"/>
    <cellStyle name="Текст предупреждения 2" xfId="54"/>
    <cellStyle name="Тысячи [0]_Лист17" xfId="55"/>
    <cellStyle name="Тысячи_Лист17" xfId="56"/>
    <cellStyle name="Финансовый 2" xfId="57"/>
    <cellStyle name="Финансовый 3" xfId="58"/>
    <cellStyle name="Финансовый 4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78441</xdr:colOff>
      <xdr:row>7</xdr:row>
      <xdr:rowOff>0</xdr:rowOff>
    </xdr:from>
    <xdr:to>
      <xdr:col>3</xdr:col>
      <xdr:colOff>1114285</xdr:colOff>
      <xdr:row>7</xdr:row>
      <xdr:rowOff>392206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/>
            <xdr:cNvSpPr txBox="1"/>
          </xdr:nvSpPr>
          <xdr:spPr>
            <a:xfrm>
              <a:off x="3726516" y="4686300"/>
              <a:ext cx="1035844" cy="39220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3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ФО</m:t>
                      </m:r>
                    </m:e>
                    <m:sub>
                      <m:r>
                        <a:rPr lang="ru-RU" sz="13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СР</m:t>
                      </m:r>
                    </m:sub>
                    <m:sup>
                      <m:r>
                        <a:rPr lang="ru-RU" sz="13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СМП</m:t>
                      </m:r>
                    </m:sup>
                  </m:sSubSup>
                </m:oMath>
              </a14:m>
              <a:r>
                <a:rPr lang="ru-RU" sz="1300" i="0"/>
                <a:t>)</a:t>
              </a:r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3726516" y="4686300"/>
              <a:ext cx="1035844" cy="39220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〖ФО〗_СР^СМП</a:t>
              </a:r>
              <a:r>
                <a:rPr lang="ru-RU" sz="1300" i="0"/>
                <a:t>)</a:t>
              </a:r>
            </a:p>
          </xdr:txBody>
        </xdr:sp>
      </mc:Fallback>
    </mc:AlternateContent>
    <xdr:clientData/>
  </xdr:twoCellAnchor>
  <xdr:twoCellAnchor>
    <xdr:from>
      <xdr:col>7</xdr:col>
      <xdr:colOff>190499</xdr:colOff>
      <xdr:row>7</xdr:row>
      <xdr:rowOff>11205</xdr:rowOff>
    </xdr:from>
    <xdr:to>
      <xdr:col>7</xdr:col>
      <xdr:colOff>1092993</xdr:colOff>
      <xdr:row>7</xdr:row>
      <xdr:rowOff>403411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/>
            <xdr:cNvSpPr txBox="1"/>
          </xdr:nvSpPr>
          <xdr:spPr>
            <a:xfrm>
              <a:off x="7677149" y="4697505"/>
              <a:ext cx="902494" cy="39220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bSup>
                    <m:sSubSupPr>
                      <m:ctrlP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(КД</m:t>
                      </m:r>
                    </m:e>
                    <m:sub>
                      <m: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УР</m:t>
                      </m:r>
                    </m:sub>
                    <m:sup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300" i="0"/>
                <a:t>)</a:t>
              </a:r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7677149" y="4697505"/>
              <a:ext cx="902494" cy="39220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〖(КД〗_УР^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300" i="0"/>
                <a:t>)</a:t>
              </a:r>
            </a:p>
          </xdr:txBody>
        </xdr:sp>
      </mc:Fallback>
    </mc:AlternateContent>
    <xdr:clientData/>
  </xdr:twoCellAnchor>
  <xdr:twoCellAnchor>
    <xdr:from>
      <xdr:col>6</xdr:col>
      <xdr:colOff>22412</xdr:colOff>
      <xdr:row>7</xdr:row>
      <xdr:rowOff>1</xdr:rowOff>
    </xdr:from>
    <xdr:to>
      <xdr:col>7</xdr:col>
      <xdr:colOff>8966</xdr:colOff>
      <xdr:row>7</xdr:row>
      <xdr:rowOff>440532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/>
            <xdr:cNvSpPr txBox="1"/>
          </xdr:nvSpPr>
          <xdr:spPr>
            <a:xfrm>
              <a:off x="6470837" y="4686301"/>
              <a:ext cx="1024779" cy="44053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bSup>
                    <m:sSubSupPr>
                      <m:ctrlP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(КД</m:t>
                      </m:r>
                    </m:e>
                    <m:sub>
                      <m: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ПВ</m:t>
                      </m:r>
                    </m:sub>
                    <m:sup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400" i="0"/>
                <a:t>)</a:t>
              </a:r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6470837" y="4686301"/>
              <a:ext cx="1024779" cy="44053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〖(КД〗_ПВ^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400" i="0"/>
                <a:t>)</a:t>
              </a:r>
            </a:p>
          </xdr:txBody>
        </xdr:sp>
      </mc:Fallback>
    </mc:AlternateContent>
    <xdr:clientData/>
  </xdr:twoCellAnchor>
  <xdr:twoCellAnchor>
    <xdr:from>
      <xdr:col>8</xdr:col>
      <xdr:colOff>134471</xdr:colOff>
      <xdr:row>7</xdr:row>
      <xdr:rowOff>0</xdr:rowOff>
    </xdr:from>
    <xdr:to>
      <xdr:col>8</xdr:col>
      <xdr:colOff>1036965</xdr:colOff>
      <xdr:row>7</xdr:row>
      <xdr:rowOff>392205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/>
            <xdr:cNvSpPr txBox="1"/>
          </xdr:nvSpPr>
          <xdr:spPr>
            <a:xfrm>
              <a:off x="8906996" y="4686300"/>
              <a:ext cx="902494" cy="39220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bSup>
                    <m:sSubSupPr>
                      <m:ctrlP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(КД</m:t>
                      </m:r>
                    </m:e>
                    <m:sub>
                      <m: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ЗП</m:t>
                      </m:r>
                    </m:sub>
                    <m:sup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300" i="0"/>
                <a:t>)</a:t>
              </a:r>
            </a:p>
          </xdr:txBody>
        </xdr:sp>
      </mc:Choice>
      <mc:Fallback xmlns="">
        <xdr:sp macro="" textlink="">
          <xdr:nvSpPr>
            <xdr:cNvPr id="7" name="TextBox 6"/>
            <xdr:cNvSpPr txBox="1"/>
          </xdr:nvSpPr>
          <xdr:spPr>
            <a:xfrm>
              <a:off x="8906996" y="4686300"/>
              <a:ext cx="902494" cy="39220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〖(КД〗_ЗП^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300" i="0"/>
                <a:t>)</a:t>
              </a:r>
            </a:p>
          </xdr:txBody>
        </xdr:sp>
      </mc:Fallback>
    </mc:AlternateContent>
    <xdr:clientData/>
  </xdr:twoCellAnchor>
  <xdr:twoCellAnchor>
    <xdr:from>
      <xdr:col>4</xdr:col>
      <xdr:colOff>112059</xdr:colOff>
      <xdr:row>7</xdr:row>
      <xdr:rowOff>0</xdr:rowOff>
    </xdr:from>
    <xdr:to>
      <xdr:col>4</xdr:col>
      <xdr:colOff>1479176</xdr:colOff>
      <xdr:row>8</xdr:row>
      <xdr:rowOff>4855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TextBox 8"/>
            <xdr:cNvSpPr txBox="1"/>
          </xdr:nvSpPr>
          <xdr:spPr>
            <a:xfrm>
              <a:off x="6419726" y="4847167"/>
              <a:ext cx="1367117" cy="35410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ПН</m:t>
                      </m:r>
                    </m:e>
                    <m:sub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БАЗ</m:t>
                      </m:r>
                    </m:sub>
                  </m:sSub>
                </m:oMath>
              </a14:m>
              <a:r>
                <a:rPr lang="ru-RU" sz="1300" i="0"/>
                <a:t>)</a:t>
              </a:r>
            </a:p>
          </xdr:txBody>
        </xdr:sp>
      </mc:Choice>
      <mc:Fallback xmlns="">
        <xdr:sp macro="" textlink="">
          <xdr:nvSpPr>
            <xdr:cNvPr id="9" name="TextBox 8"/>
            <xdr:cNvSpPr txBox="1"/>
          </xdr:nvSpPr>
          <xdr:spPr>
            <a:xfrm>
              <a:off x="6419726" y="4847167"/>
              <a:ext cx="1367117" cy="35410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ПН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БАЗ</a:t>
              </a:r>
              <a:r>
                <a:rPr lang="ru-RU" sz="1300" i="0"/>
                <a:t>)</a:t>
              </a:r>
            </a:p>
          </xdr:txBody>
        </xdr:sp>
      </mc:Fallback>
    </mc:AlternateContent>
    <xdr:clientData/>
  </xdr:twoCellAnchor>
  <xdr:twoCellAnchor>
    <xdr:from>
      <xdr:col>9</xdr:col>
      <xdr:colOff>67234</xdr:colOff>
      <xdr:row>7</xdr:row>
      <xdr:rowOff>0</xdr:rowOff>
    </xdr:from>
    <xdr:to>
      <xdr:col>10</xdr:col>
      <xdr:colOff>0</xdr:colOff>
      <xdr:row>8</xdr:row>
      <xdr:rowOff>5696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0" name="TextBox 9"/>
            <xdr:cNvSpPr txBox="1"/>
          </xdr:nvSpPr>
          <xdr:spPr>
            <a:xfrm>
              <a:off x="13211734" y="4847167"/>
              <a:ext cx="2949016" cy="35494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</m:ctrlPr>
                      </m:sSubSupPr>
                      <m:e>
                        <m:sSup>
                          <m:sSupPr>
                            <m:ctrlP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pPr>
                          <m:e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(ДПн</m:t>
                            </m:r>
                          </m:e>
                          <m:sup>
                            <m:r>
                              <a:rPr lang="en-US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𝒊</m:t>
                            </m:r>
                          </m:sup>
                        </m:sSup>
                        <m: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=</m:t>
                        </m:r>
                        <m:sSubSup>
                          <m:sSubSupPr>
                            <m:ctrlP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ПН</m:t>
                            </m:r>
                          </m:e>
                          <m:sub>
                            <m:r>
                              <a:rPr lang="ru-RU" sz="12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БАЗ</m:t>
                            </m:r>
                          </m:sub>
                          <m:sup/>
                        </m:sSubSup>
                        <m: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х  КД</m:t>
                        </m:r>
                      </m:e>
                      <m:sub>
                        <m: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ПВ</m:t>
                        </m:r>
                      </m:sub>
                      <m:sup>
                        <m:r>
                          <a:rPr lang="en-US" sz="1200" b="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𝑖</m:t>
                        </m:r>
                      </m:sup>
                    </m:sSubSup>
                    <m:r>
                      <a:rPr lang="ru-RU" sz="1200" b="1" i="1">
                        <a:solidFill>
                          <a:schemeClr val="tx1"/>
                        </a:solidFill>
                        <a:effectLst/>
                        <a:latin typeface="Cambria Math"/>
                        <a:ea typeface="+mn-ea"/>
                        <a:cs typeface="+mn-cs"/>
                      </a:rPr>
                      <m:t>х</m:t>
                    </m:r>
                    <m:sSubSup>
                      <m:sSubSupPr>
                        <m:ctrlP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 КД</m:t>
                        </m:r>
                      </m:e>
                      <m:sub>
                        <m:r>
                          <a:rPr lang="ru-RU" sz="12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УР</m:t>
                        </m:r>
                      </m:sub>
                      <m:sup>
                        <m:r>
                          <a:rPr lang="en-US" sz="1200" b="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𝑖</m:t>
                        </m:r>
                      </m:sup>
                    </m:sSubSup>
                    <m:r>
                      <a:rPr lang="ru-RU" sz="1200" b="1" i="1">
                        <a:solidFill>
                          <a:schemeClr val="tx1"/>
                        </a:solidFill>
                        <a:effectLst/>
                        <a:latin typeface="Cambria Math"/>
                        <a:ea typeface="+mn-ea"/>
                        <a:cs typeface="+mn-cs"/>
                      </a:rPr>
                      <m:t>х</m:t>
                    </m:r>
                    <m:sSubSup>
                      <m:sSubSupPr>
                        <m:ctrlPr>
                          <a:rPr lang="ru-RU" sz="1200" b="1" i="1">
                            <a:solidFill>
                              <a:sysClr val="windowText" lastClr="000000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ru-RU" sz="1200" b="1" i="1">
                            <a:solidFill>
                              <a:sysClr val="windowText" lastClr="000000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КД</m:t>
                        </m:r>
                      </m:e>
                      <m:sub>
                        <m:r>
                          <a:rPr lang="ru-RU" sz="1200" b="1" i="1">
                            <a:solidFill>
                              <a:sysClr val="windowText" lastClr="000000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ЗП</m:t>
                        </m:r>
                      </m:sub>
                      <m:sup>
                        <m:r>
                          <a:rPr lang="en-US" sz="1200" b="0" i="1">
                            <a:solidFill>
                              <a:sysClr val="windowText" lastClr="000000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𝑖</m:t>
                        </m:r>
                      </m:sup>
                    </m:sSubSup>
                    <m:r>
                      <a:rPr lang="ru-RU" sz="1200" b="0" i="0">
                        <a:solidFill>
                          <a:sysClr val="windowText" lastClr="000000"/>
                        </a:solidFill>
                        <a:effectLst/>
                        <a:latin typeface="Cambria Math"/>
                        <a:ea typeface="+mn-ea"/>
                        <a:cs typeface="+mn-cs"/>
                      </a:rPr>
                      <m:t>)</m:t>
                    </m:r>
                  </m:oMath>
                </m:oMathPara>
              </a14:m>
              <a:endParaRPr lang="ru-RU" sz="1200" i="0" strike="sngStrike" baseline="0">
                <a:solidFill>
                  <a:srgbClr val="FF0000"/>
                </a:solidFill>
              </a:endParaRPr>
            </a:p>
          </xdr:txBody>
        </xdr:sp>
      </mc:Choice>
      <mc:Fallback xmlns="">
        <xdr:sp macro="" textlink="">
          <xdr:nvSpPr>
            <xdr:cNvPr id="10" name="TextBox 9"/>
            <xdr:cNvSpPr txBox="1"/>
          </xdr:nvSpPr>
          <xdr:spPr>
            <a:xfrm>
              <a:off x="13211734" y="4847167"/>
              <a:ext cx="2949016" cy="35494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〖〖(ДПн〗^</a:t>
              </a:r>
              <a:r>
                <a:rPr lang="en-US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=〖ПН〗_БАЗ^  х  КД〗_ПВ^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х〖 КД〗_УР^</a:t>
              </a:r>
              <a:r>
                <a:rPr lang="en-US" sz="12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2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х</a:t>
              </a:r>
              <a:r>
                <a:rPr lang="ru-RU" sz="1200" b="1" i="0">
                  <a:solidFill>
                    <a:sysClr val="windowText" lastClr="000000"/>
                  </a:solidFill>
                  <a:effectLst/>
                  <a:latin typeface="Cambria Math"/>
                  <a:ea typeface="+mn-ea"/>
                  <a:cs typeface="+mn-cs"/>
                </a:rPr>
                <a:t>〖КД〗_ЗП^</a:t>
              </a:r>
              <a:r>
                <a:rPr lang="en-US" sz="1200" b="0" i="0">
                  <a:solidFill>
                    <a:sysClr val="windowText" lastClr="000000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200" b="0" i="0">
                  <a:solidFill>
                    <a:sysClr val="windowText" lastClr="000000"/>
                  </a:solidFill>
                  <a:effectLst/>
                  <a:latin typeface="Cambria Math"/>
                  <a:ea typeface="+mn-ea"/>
                  <a:cs typeface="+mn-cs"/>
                </a:rPr>
                <a:t>)</a:t>
              </a:r>
              <a:endParaRPr lang="ru-RU" sz="1200" i="0" strike="sngStrike" baseline="0">
                <a:solidFill>
                  <a:srgbClr val="FF0000"/>
                </a:solidFill>
              </a:endParaRPr>
            </a:p>
          </xdr:txBody>
        </xdr:sp>
      </mc:Fallback>
    </mc:AlternateContent>
    <xdr:clientData/>
  </xdr:twoCellAnchor>
  <xdr:twoCellAnchor>
    <xdr:from>
      <xdr:col>10</xdr:col>
      <xdr:colOff>44823</xdr:colOff>
      <xdr:row>7</xdr:row>
      <xdr:rowOff>33618</xdr:rowOff>
    </xdr:from>
    <xdr:to>
      <xdr:col>10</xdr:col>
      <xdr:colOff>1725706</xdr:colOff>
      <xdr:row>7</xdr:row>
      <xdr:rowOff>518272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1" name="TextBox 10"/>
            <xdr:cNvSpPr txBox="1"/>
          </xdr:nvSpPr>
          <xdr:spPr>
            <a:xfrm>
              <a:off x="19221823" y="4880785"/>
              <a:ext cx="1680883" cy="3227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ru-RU" sz="1200" b="1" strike="noStrike" baseline="0">
                  <a:solidFill>
                    <a:sysClr val="windowText" lastClr="000000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p>
                    <m:sSupPr>
                      <m:ctrlPr>
                        <a:rPr lang="ru-RU" sz="1200" b="1" i="1" strike="noStrike" baseline="0">
                          <a:solidFill>
                            <a:sysClr val="windowText" lastClr="000000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200" b="1" i="1" strike="noStrike" baseline="0">
                          <a:solidFill>
                            <a:sysClr val="windowText" lastClr="000000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ДПн</m:t>
                      </m:r>
                    </m:e>
                    <m:sup>
                      <m:r>
                        <a:rPr lang="en-US" sz="1200" b="1" i="1" strike="noStrike" baseline="0">
                          <a:solidFill>
                            <a:sysClr val="windowText" lastClr="000000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</m:oMath>
              </a14:m>
              <a:r>
                <a:rPr lang="ru-RU" sz="1200" i="0" strike="noStrike" baseline="0">
                  <a:solidFill>
                    <a:sysClr val="windowText" lastClr="000000"/>
                  </a:solidFill>
                </a:rPr>
                <a:t>=</a:t>
              </a:r>
              <a14:m>
                <m:oMath xmlns:m="http://schemas.openxmlformats.org/officeDocument/2006/math">
                  <m:sSup>
                    <m:sSupPr>
                      <m:ctrlPr>
                        <a:rPr lang="ru-RU" sz="1200" b="1" i="1" strike="noStrike" baseline="0">
                          <a:solidFill>
                            <a:sysClr val="windowText" lastClr="000000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200" b="1" i="1" strike="noStrike" baseline="0">
                          <a:solidFill>
                            <a:sysClr val="windowText" lastClr="000000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ДПн</m:t>
                      </m:r>
                    </m:e>
                    <m:sup>
                      <m:r>
                        <a:rPr lang="en-US" sz="1200" b="1" i="1" strike="noStrike" baseline="0">
                          <a:solidFill>
                            <a:sysClr val="windowText" lastClr="000000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</m:oMath>
              </a14:m>
              <a:r>
                <a:rPr lang="ru-RU" sz="1200" i="0" strike="noStrike" baseline="0">
                  <a:solidFill>
                    <a:sysClr val="windowText" lastClr="000000"/>
                  </a:solidFill>
                </a:rPr>
                <a:t>/12)</a:t>
              </a:r>
              <a:r>
                <a:rPr lang="en-US" sz="1200" i="0" strike="noStrike" baseline="0">
                  <a:solidFill>
                    <a:sysClr val="windowText" lastClr="000000"/>
                  </a:solidFill>
                </a:rPr>
                <a:t>  </a:t>
              </a:r>
              <a:endParaRPr lang="ru-RU" sz="1200" i="0" strike="noStrike" baseline="0">
                <a:solidFill>
                  <a:sysClr val="windowText" lastClr="000000"/>
                </a:solidFill>
              </a:endParaRPr>
            </a:p>
          </xdr:txBody>
        </xdr:sp>
      </mc:Choice>
      <mc:Fallback xmlns="">
        <xdr:sp macro="" textlink="">
          <xdr:nvSpPr>
            <xdr:cNvPr id="11" name="TextBox 10"/>
            <xdr:cNvSpPr txBox="1"/>
          </xdr:nvSpPr>
          <xdr:spPr>
            <a:xfrm>
              <a:off x="19221823" y="4880785"/>
              <a:ext cx="1680883" cy="32272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ru-RU" sz="1200" b="1" strike="noStrike" baseline="0">
                  <a:solidFill>
                    <a:sysClr val="windowText" lastClr="000000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200" b="1" i="0" strike="noStrike" baseline="0">
                  <a:solidFill>
                    <a:sysClr val="windowText" lastClr="000000"/>
                  </a:solidFill>
                  <a:effectLst/>
                  <a:latin typeface="Cambria Math"/>
                  <a:ea typeface="+mn-ea"/>
                  <a:cs typeface="+mn-cs"/>
                </a:rPr>
                <a:t>〖ДПн〗^</a:t>
              </a:r>
              <a:r>
                <a:rPr lang="en-US" sz="1200" b="1" i="0" strike="noStrike" baseline="0">
                  <a:solidFill>
                    <a:sysClr val="windowText" lastClr="000000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200" i="0" strike="noStrike" baseline="0">
                  <a:solidFill>
                    <a:sysClr val="windowText" lastClr="000000"/>
                  </a:solidFill>
                </a:rPr>
                <a:t>=</a:t>
              </a:r>
              <a:r>
                <a:rPr lang="ru-RU" sz="1200" b="1" i="0" strike="noStrike" baseline="0">
                  <a:solidFill>
                    <a:sysClr val="windowText" lastClr="000000"/>
                  </a:solidFill>
                  <a:effectLst/>
                  <a:latin typeface="Cambria Math"/>
                  <a:ea typeface="+mn-ea"/>
                  <a:cs typeface="+mn-cs"/>
                </a:rPr>
                <a:t>〖ДПн〗^</a:t>
              </a:r>
              <a:r>
                <a:rPr lang="en-US" sz="1200" b="1" i="0" strike="noStrike" baseline="0">
                  <a:solidFill>
                    <a:sysClr val="windowText" lastClr="000000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200" i="0" strike="noStrike" baseline="0">
                  <a:solidFill>
                    <a:sysClr val="windowText" lastClr="000000"/>
                  </a:solidFill>
                </a:rPr>
                <a:t>/12)</a:t>
              </a:r>
              <a:r>
                <a:rPr lang="en-US" sz="1200" i="0" strike="noStrike" baseline="0">
                  <a:solidFill>
                    <a:sysClr val="windowText" lastClr="000000"/>
                  </a:solidFill>
                </a:rPr>
                <a:t>  </a:t>
              </a:r>
              <a:endParaRPr lang="ru-RU" sz="1200" i="0" strike="noStrike" baseline="0">
                <a:solidFill>
                  <a:sysClr val="windowText" lastClr="000000"/>
                </a:solidFill>
              </a:endParaRPr>
            </a:p>
          </xdr:txBody>
        </xdr:sp>
      </mc:Fallback>
    </mc:AlternateContent>
    <xdr:clientData/>
  </xdr:twoCellAnchor>
  <xdr:twoCellAnchor>
    <xdr:from>
      <xdr:col>5</xdr:col>
      <xdr:colOff>112059</xdr:colOff>
      <xdr:row>7</xdr:row>
      <xdr:rowOff>0</xdr:rowOff>
    </xdr:from>
    <xdr:to>
      <xdr:col>5</xdr:col>
      <xdr:colOff>1479176</xdr:colOff>
      <xdr:row>8</xdr:row>
      <xdr:rowOff>4855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2" name="TextBox 11"/>
            <xdr:cNvSpPr txBox="1"/>
          </xdr:nvSpPr>
          <xdr:spPr>
            <a:xfrm>
              <a:off x="4948642" y="4847167"/>
              <a:ext cx="1367117" cy="35410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ПН</m:t>
                      </m:r>
                    </m:e>
                    <m:sub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БАЗ</m:t>
                      </m:r>
                    </m:sub>
                  </m:sSub>
                </m:oMath>
              </a14:m>
              <a:r>
                <a:rPr lang="ru-RU" sz="1300" i="0"/>
                <a:t>)</a:t>
              </a:r>
            </a:p>
          </xdr:txBody>
        </xdr:sp>
      </mc:Choice>
      <mc:Fallback xmlns="">
        <xdr:sp macro="" textlink="">
          <xdr:nvSpPr>
            <xdr:cNvPr id="12" name="TextBox 11"/>
            <xdr:cNvSpPr txBox="1"/>
          </xdr:nvSpPr>
          <xdr:spPr>
            <a:xfrm>
              <a:off x="4948642" y="4847167"/>
              <a:ext cx="1367117" cy="35410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ПН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БАЗ</a:t>
              </a:r>
              <a:r>
                <a:rPr lang="ru-RU" sz="1300" i="0"/>
                <a:t>)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"/>
  <sheetViews>
    <sheetView tabSelected="1" zoomScale="90" zoomScaleNormal="90" workbookViewId="0">
      <selection activeCell="N7" sqref="N7"/>
    </sheetView>
  </sheetViews>
  <sheetFormatPr defaultRowHeight="18.75" x14ac:dyDescent="0.3"/>
  <cols>
    <col min="1" max="1" width="4.85546875" style="1" customWidth="1"/>
    <col min="2" max="2" width="27.85546875" customWidth="1"/>
    <col min="3" max="3" width="22" customWidth="1"/>
    <col min="4" max="4" width="17.5703125" customWidth="1"/>
    <col min="5" max="6" width="24.42578125" customWidth="1"/>
    <col min="7" max="7" width="16.7109375" customWidth="1"/>
    <col min="8" max="8" width="19.28515625" customWidth="1"/>
    <col min="9" max="9" width="17.5703125" customWidth="1"/>
    <col min="10" max="10" width="45.28515625" style="2" customWidth="1"/>
    <col min="11" max="11" width="27.5703125" customWidth="1"/>
    <col min="13" max="13" width="11" bestFit="1" customWidth="1"/>
  </cols>
  <sheetData>
    <row r="1" spans="1:13" x14ac:dyDescent="0.3">
      <c r="K1" s="24" t="s">
        <v>14</v>
      </c>
    </row>
    <row r="2" spans="1:13" x14ac:dyDescent="0.3">
      <c r="K2" s="24" t="s">
        <v>4</v>
      </c>
    </row>
    <row r="3" spans="1:13" x14ac:dyDescent="0.3">
      <c r="K3" s="24" t="s">
        <v>16</v>
      </c>
    </row>
    <row r="5" spans="1:13" x14ac:dyDescent="0.25">
      <c r="B5" s="25" t="s">
        <v>12</v>
      </c>
      <c r="C5" s="25"/>
      <c r="D5" s="25"/>
      <c r="E5" s="25"/>
      <c r="F5" s="25"/>
      <c r="G5" s="25"/>
      <c r="H5" s="25"/>
      <c r="I5" s="25"/>
      <c r="J5" s="25"/>
    </row>
    <row r="7" spans="1:13" s="7" customFormat="1" ht="267" customHeight="1" x14ac:dyDescent="0.2">
      <c r="A7" s="26" t="s">
        <v>0</v>
      </c>
      <c r="B7" s="28" t="s">
        <v>1</v>
      </c>
      <c r="C7" s="34" t="s">
        <v>13</v>
      </c>
      <c r="D7" s="14" t="s">
        <v>6</v>
      </c>
      <c r="E7" s="5" t="s">
        <v>7</v>
      </c>
      <c r="F7" s="5" t="s">
        <v>15</v>
      </c>
      <c r="G7" s="5" t="s">
        <v>11</v>
      </c>
      <c r="H7" s="6" t="s">
        <v>9</v>
      </c>
      <c r="I7" s="5" t="s">
        <v>8</v>
      </c>
      <c r="J7" s="15" t="s">
        <v>10</v>
      </c>
      <c r="K7" s="15" t="s">
        <v>5</v>
      </c>
    </row>
    <row r="8" spans="1:13" s="7" customFormat="1" ht="27.75" customHeight="1" x14ac:dyDescent="0.2">
      <c r="A8" s="27"/>
      <c r="B8" s="29"/>
      <c r="C8" s="35"/>
      <c r="D8" s="8"/>
      <c r="E8" s="8"/>
      <c r="F8" s="8"/>
      <c r="G8" s="8"/>
      <c r="H8" s="9"/>
      <c r="I8" s="8"/>
      <c r="J8" s="16"/>
      <c r="K8" s="16"/>
    </row>
    <row r="9" spans="1:13" s="13" customFormat="1" ht="15" x14ac:dyDescent="0.25">
      <c r="A9" s="10">
        <v>1</v>
      </c>
      <c r="B9" s="11">
        <v>2</v>
      </c>
      <c r="C9" s="11">
        <v>3</v>
      </c>
      <c r="D9" s="11">
        <v>4</v>
      </c>
      <c r="E9" s="11">
        <v>5</v>
      </c>
      <c r="F9" s="11">
        <v>5</v>
      </c>
      <c r="G9" s="12">
        <v>6</v>
      </c>
      <c r="H9" s="12">
        <v>7</v>
      </c>
      <c r="I9" s="11">
        <v>8</v>
      </c>
      <c r="J9" s="11">
        <v>9</v>
      </c>
      <c r="K9" s="11">
        <v>10</v>
      </c>
    </row>
    <row r="10" spans="1:13" ht="47.25" x14ac:dyDescent="0.25">
      <c r="A10" s="3">
        <v>1</v>
      </c>
      <c r="B10" s="17" t="s">
        <v>2</v>
      </c>
      <c r="C10" s="18">
        <v>535043</v>
      </c>
      <c r="D10" s="30">
        <v>1286.3499999999999</v>
      </c>
      <c r="E10" s="30">
        <v>1308.25</v>
      </c>
      <c r="F10" s="30">
        <v>109.02</v>
      </c>
      <c r="G10" s="32">
        <v>1</v>
      </c>
      <c r="H10" s="22">
        <v>0.97</v>
      </c>
      <c r="I10" s="32">
        <v>1</v>
      </c>
      <c r="J10" s="23">
        <f>ROUND(E10*G10*H10*I10,2)</f>
        <v>1269</v>
      </c>
      <c r="K10" s="23">
        <f>ROUND(J10/12,2)</f>
        <v>105.75</v>
      </c>
      <c r="M10" s="21"/>
    </row>
    <row r="11" spans="1:13" ht="31.5" x14ac:dyDescent="0.25">
      <c r="A11" s="3">
        <v>2</v>
      </c>
      <c r="B11" s="17" t="s">
        <v>3</v>
      </c>
      <c r="C11" s="18">
        <v>21753</v>
      </c>
      <c r="D11" s="31"/>
      <c r="E11" s="31"/>
      <c r="F11" s="31"/>
      <c r="G11" s="33"/>
      <c r="H11" s="20">
        <v>1.74</v>
      </c>
      <c r="I11" s="33"/>
      <c r="J11" s="19">
        <f>ROUND(E10*G10*H11*I10,2)</f>
        <v>2276.36</v>
      </c>
      <c r="K11" s="19">
        <f>ROUND(J11/12,2)</f>
        <v>189.7</v>
      </c>
      <c r="M11" s="21"/>
    </row>
    <row r="12" spans="1:13" x14ac:dyDescent="0.3">
      <c r="C12" s="4"/>
    </row>
  </sheetData>
  <mergeCells count="9">
    <mergeCell ref="B5:J5"/>
    <mergeCell ref="A7:A8"/>
    <mergeCell ref="B7:B8"/>
    <mergeCell ref="D10:D11"/>
    <mergeCell ref="G10:G11"/>
    <mergeCell ref="I10:I11"/>
    <mergeCell ref="C7:C8"/>
    <mergeCell ref="E10:E11"/>
    <mergeCell ref="F10:F11"/>
  </mergeCells>
  <pageMargins left="0.11811023622047245" right="0.11811023622047245" top="0.74803149606299213" bottom="0.74803149606299213" header="0.31496062992125984" footer="0.31496062992125984"/>
  <pageSetup paperSize="9" scale="6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Вероника В. Тимофеева</cp:lastModifiedBy>
  <cp:lastPrinted>2025-01-31T11:39:59Z</cp:lastPrinted>
  <dcterms:created xsi:type="dcterms:W3CDTF">2023-01-25T13:51:34Z</dcterms:created>
  <dcterms:modified xsi:type="dcterms:W3CDTF">2025-12-26T14:06:23Z</dcterms:modified>
</cp:coreProperties>
</file>